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angu\Desktop\"/>
    </mc:Choice>
  </mc:AlternateContent>
  <xr:revisionPtr revIDLastSave="0" documentId="8_{82435BC2-75F3-40E0-BBC2-09C40EB87685}" xr6:coauthVersionLast="47" xr6:coauthVersionMax="47" xr10:uidLastSave="{00000000-0000-0000-0000-000000000000}"/>
  <bookViews>
    <workbookView xWindow="5393" yWindow="1402" windowWidth="21660" windowHeight="12420" tabRatio="815" xr2:uid="{00000000-000D-0000-FFFF-FFFF00000000}"/>
  </bookViews>
  <sheets>
    <sheet name="1NAF10" sheetId="48" r:id="rId1"/>
  </sheets>
  <definedNames>
    <definedName name="_xlnm._FilterDatabase" localSheetId="0" hidden="1">'1NAF10'!$D$13:$M$13</definedName>
    <definedName name="PARAM_CM">#REF!</definedName>
    <definedName name="PARAM_Langues">#REF!</definedName>
    <definedName name="PARAM_Méthodo">#REF!</definedName>
    <definedName name="PARAM_TD">#REF!</definedName>
    <definedName name="PARAM_TIC">#REF!</definedName>
    <definedName name="_xlnm.Print_Area" localSheetId="0">'1NAF10'!$A$1:$S$27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48" l="1"/>
  <c r="Q21" i="48" l="1"/>
  <c r="Q20" i="48"/>
  <c r="Q22" i="48"/>
</calcChain>
</file>

<file path=xl/sharedStrings.xml><?xml version="1.0" encoding="utf-8"?>
<sst xmlns="http://schemas.openxmlformats.org/spreadsheetml/2006/main" count="85" uniqueCount="70">
  <si>
    <t>Ref</t>
  </si>
  <si>
    <t>L1</t>
  </si>
  <si>
    <t>CONTRAT 2022/202X</t>
  </si>
  <si>
    <t>CODE DIPLÔME</t>
  </si>
  <si>
    <t>VDI</t>
  </si>
  <si>
    <t>DIPLÔME</t>
  </si>
  <si>
    <t>VOTE CFVU</t>
  </si>
  <si>
    <t>XX/XX/2022</t>
  </si>
  <si>
    <t>LNNA301</t>
  </si>
  <si>
    <t>LICENCE PSYCHOLOGIE</t>
  </si>
  <si>
    <t>MODIF</t>
  </si>
  <si>
    <t>dip</t>
  </si>
  <si>
    <t>CODE ETAPE</t>
  </si>
  <si>
    <t>VET</t>
  </si>
  <si>
    <t>PARCOURS</t>
  </si>
  <si>
    <t>1NAF10</t>
  </si>
  <si>
    <t>LICENCE 1 PSYCHOLOGIE PASS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</si>
  <si>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</si>
  <si>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</si>
  <si>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</si>
  <si>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</si>
  <si>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</si>
  <si>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</si>
  <si>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</si>
  <si>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</si>
  <si>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</si>
  <si>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N1NAF111</t>
  </si>
  <si>
    <t>NAK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</si>
  <si>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</si>
  <si>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</si>
  <si>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</si>
  <si>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</si>
  <si>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</si>
  <si>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</si>
  <si>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</si>
  <si>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</si>
  <si>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</si>
  <si>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</si>
  <si>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</si>
  <si>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</si>
  <si>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</si>
  <si>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</si>
  <si>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</si>
  <si>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</si>
  <si>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</si>
  <si>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</si>
  <si>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</si>
  <si>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S2</t>
  </si>
  <si>
    <t>U2NAKOFF</t>
  </si>
  <si>
    <t>12NAKOFF</t>
  </si>
  <si>
    <t>PER</t>
  </si>
  <si>
    <t>RESULTATS ANNUELS</t>
  </si>
  <si>
    <t>SEM</t>
  </si>
  <si>
    <t>N2NAKUA1</t>
  </si>
  <si>
    <t>12NAKUA1</t>
  </si>
  <si>
    <t>UE</t>
  </si>
  <si>
    <t>BLOC PASS PSYCHO LYON 1</t>
  </si>
  <si>
    <t>MAJ</t>
  </si>
  <si>
    <t>/</t>
  </si>
  <si>
    <t>Obligatoire</t>
  </si>
  <si>
    <t>12NAKA01</t>
  </si>
  <si>
    <t>TD</t>
  </si>
  <si>
    <t>Psychologie clinique</t>
  </si>
  <si>
    <t>ENS</t>
  </si>
  <si>
    <t>12NAKA02</t>
  </si>
  <si>
    <t>Psychologie cognitive</t>
  </si>
  <si>
    <t>12NAKA03</t>
  </si>
  <si>
    <t>Psychologie sociale</t>
  </si>
  <si>
    <t>12NAKA04</t>
  </si>
  <si>
    <t>Psychologie du développement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</si>
</sst>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50"/>
      <name val="Trebuchet MS"/>
      <family val="2"/>
    </font>
    <font>
      <sz val="10"/>
      <color rgb="FF00B050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21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3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3" applyNumberFormat="0" applyFill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</cellStyleXfs>
  <cellXfs count="170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0" fillId="0" borderId="0" xfId="0" applyFont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Alignment="1">
      <alignment horizontal="center" vertical="center" wrapText="1"/>
    </xf>
    <xf numFmtId="0" fontId="32" fillId="31" borderId="0" xfId="0" applyFont="1" applyFill="1" applyAlignment="1">
      <alignment vertical="center" wrapText="1"/>
    </xf>
    <xf numFmtId="0" fontId="27" fillId="31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34" borderId="19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35" borderId="2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34" borderId="25" xfId="0" applyFont="1" applyFill="1" applyBorder="1" applyAlignment="1">
      <alignment horizontal="center" vertical="center" wrapText="1"/>
    </xf>
    <xf numFmtId="0" fontId="28" fillId="30" borderId="26" xfId="0" applyFont="1" applyFill="1" applyBorder="1" applyAlignment="1">
      <alignment horizontal="center" vertical="center" wrapText="1"/>
    </xf>
    <xf numFmtId="0" fontId="28" fillId="30" borderId="26" xfId="0" applyFont="1" applyFill="1" applyBorder="1" applyAlignment="1">
      <alignment vertical="center" wrapText="1"/>
    </xf>
    <xf numFmtId="0" fontId="28" fillId="30" borderId="26" xfId="0" applyFont="1" applyFill="1" applyBorder="1" applyAlignment="1">
      <alignment horizontal="center" vertical="center" textRotation="90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9" fillId="30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8" fillId="37" borderId="30" xfId="0" applyFont="1" applyFill="1" applyBorder="1" applyAlignment="1">
      <alignment horizontal="center" vertical="center" wrapText="1"/>
    </xf>
    <xf numFmtId="0" fontId="28" fillId="37" borderId="23" xfId="0" applyFont="1" applyFill="1" applyBorder="1" applyAlignment="1">
      <alignment horizontal="center" vertical="center" wrapText="1"/>
    </xf>
    <xf numFmtId="0" fontId="26" fillId="40" borderId="31" xfId="0" applyFont="1" applyFill="1" applyBorder="1" applyAlignment="1">
      <alignment horizontal="center" vertical="center"/>
    </xf>
    <xf numFmtId="0" fontId="27" fillId="32" borderId="0" xfId="0" applyFont="1" applyFill="1" applyAlignment="1">
      <alignment horizontal="center" vertical="center" textRotation="90" wrapText="1"/>
    </xf>
    <xf numFmtId="0" fontId="28" fillId="30" borderId="32" xfId="0" applyFont="1" applyFill="1" applyBorder="1" applyAlignment="1">
      <alignment vertical="center" wrapText="1"/>
    </xf>
    <xf numFmtId="0" fontId="28" fillId="30" borderId="33" xfId="0" applyFont="1" applyFill="1" applyBorder="1" applyAlignment="1">
      <alignment vertical="center" wrapText="1"/>
    </xf>
    <xf numFmtId="0" fontId="28" fillId="30" borderId="34" xfId="0" applyFont="1" applyFill="1" applyBorder="1" applyAlignment="1">
      <alignment vertical="center" wrapText="1"/>
    </xf>
    <xf numFmtId="14" fontId="27" fillId="0" borderId="35" xfId="0" applyNumberFormat="1" applyFont="1" applyBorder="1" applyAlignment="1">
      <alignment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/>
    </xf>
    <xf numFmtId="0" fontId="29" fillId="29" borderId="33" xfId="0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/>
    </xf>
    <xf numFmtId="0" fontId="29" fillId="29" borderId="36" xfId="0" applyFont="1" applyFill="1" applyBorder="1" applyAlignment="1">
      <alignment horizontal="left" vertical="center" wrapText="1"/>
    </xf>
    <xf numFmtId="0" fontId="29" fillId="29" borderId="33" xfId="0" applyFont="1" applyFill="1" applyBorder="1" applyAlignment="1">
      <alignment vertical="center" wrapText="1"/>
    </xf>
    <xf numFmtId="0" fontId="35" fillId="0" borderId="37" xfId="0" applyFont="1" applyBorder="1" applyAlignment="1">
      <alignment horizontal="left" vertical="center"/>
    </xf>
    <xf numFmtId="0" fontId="35" fillId="0" borderId="37" xfId="0" applyFont="1" applyBorder="1" applyAlignment="1">
      <alignment vertical="center"/>
    </xf>
    <xf numFmtId="0" fontId="35" fillId="0" borderId="35" xfId="0" applyFont="1" applyBorder="1" applyAlignment="1">
      <alignment vertical="center"/>
    </xf>
    <xf numFmtId="0" fontId="28" fillId="39" borderId="32" xfId="0" applyFont="1" applyFill="1" applyBorder="1" applyAlignment="1">
      <alignment horizontal="center" vertical="center" wrapText="1"/>
    </xf>
    <xf numFmtId="0" fontId="28" fillId="39" borderId="36" xfId="0" applyFont="1" applyFill="1" applyBorder="1" applyAlignment="1">
      <alignment horizontal="center" vertical="center" wrapText="1"/>
    </xf>
    <xf numFmtId="0" fontId="28" fillId="39" borderId="33" xfId="0" applyFont="1" applyFill="1" applyBorder="1" applyAlignment="1">
      <alignment horizontal="center" vertical="center" wrapText="1"/>
    </xf>
    <xf numFmtId="0" fontId="31" fillId="0" borderId="34" xfId="0" applyFont="1" applyBorder="1" applyAlignment="1">
      <alignment horizontal="left" vertical="center"/>
    </xf>
    <xf numFmtId="0" fontId="31" fillId="0" borderId="37" xfId="0" applyFont="1" applyBorder="1" applyAlignment="1">
      <alignment horizontal="left" vertical="center"/>
    </xf>
    <xf numFmtId="0" fontId="31" fillId="0" borderId="35" xfId="0" applyFont="1" applyBorder="1" applyAlignment="1">
      <alignment horizontal="left" vertical="center"/>
    </xf>
    <xf numFmtId="0" fontId="27" fillId="31" borderId="0" xfId="0" applyFont="1" applyFill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center" vertical="center" wrapText="1"/>
    </xf>
    <xf numFmtId="0" fontId="27" fillId="38" borderId="0" xfId="0" applyFont="1" applyFill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6" fillId="38" borderId="0" xfId="0" applyFont="1" applyFill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Alignment="1">
      <alignment horizontal="center" vertical="center"/>
    </xf>
    <xf numFmtId="0" fontId="43" fillId="2" borderId="12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42" fillId="36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8" fillId="31" borderId="0" xfId="0" applyFont="1" applyFill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26" fillId="40" borderId="1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42" fillId="38" borderId="0" xfId="0" applyFont="1" applyFill="1" applyAlignment="1">
      <alignment horizontal="center" vertical="center" wrapText="1"/>
    </xf>
    <xf numFmtId="0" fontId="43" fillId="38" borderId="0" xfId="0" applyFont="1" applyFill="1" applyAlignment="1">
      <alignment horizontal="center" vertical="center"/>
    </xf>
    <xf numFmtId="0" fontId="43" fillId="33" borderId="0" xfId="0" applyFont="1" applyFill="1" applyAlignment="1">
      <alignment horizontal="center" vertical="center"/>
    </xf>
    <xf numFmtId="0" fontId="29" fillId="30" borderId="46" xfId="0" applyFont="1" applyFill="1" applyBorder="1" applyAlignment="1">
      <alignment horizontal="center" vertical="center" wrapText="1"/>
    </xf>
    <xf numFmtId="0" fontId="43" fillId="40" borderId="47" xfId="0" applyFont="1" applyFill="1" applyBorder="1" applyAlignment="1">
      <alignment horizontal="center" vertical="center"/>
    </xf>
    <xf numFmtId="0" fontId="29" fillId="37" borderId="48" xfId="0" applyFont="1" applyFill="1" applyBorder="1" applyAlignment="1">
      <alignment horizontal="center" vertical="center" wrapText="1"/>
    </xf>
    <xf numFmtId="0" fontId="44" fillId="36" borderId="12" xfId="0" applyFont="1" applyFill="1" applyBorder="1" applyAlignment="1">
      <alignment horizontal="center" vertical="center"/>
    </xf>
    <xf numFmtId="0" fontId="26" fillId="31" borderId="0" xfId="0" applyFont="1" applyFill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vertical="center" wrapText="1"/>
    </xf>
    <xf numFmtId="0" fontId="42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35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vertical="center" wrapText="1"/>
    </xf>
    <xf numFmtId="0" fontId="44" fillId="31" borderId="0" xfId="0" applyFont="1" applyFill="1" applyAlignment="1">
      <alignment horizontal="center" vertical="center" wrapText="1"/>
    </xf>
    <xf numFmtId="0" fontId="44" fillId="31" borderId="0" xfId="0" applyFont="1" applyFill="1" applyAlignment="1">
      <alignment vertical="center" wrapText="1"/>
    </xf>
    <xf numFmtId="0" fontId="45" fillId="31" borderId="0" xfId="0" applyFont="1" applyFill="1" applyAlignment="1">
      <alignment horizontal="center" vertical="center" wrapText="1"/>
    </xf>
    <xf numFmtId="0" fontId="45" fillId="31" borderId="0" xfId="0" applyFont="1" applyFill="1" applyAlignment="1">
      <alignment vertical="center" wrapText="1"/>
    </xf>
    <xf numFmtId="0" fontId="26" fillId="0" borderId="22" xfId="0" applyFont="1" applyBorder="1" applyAlignment="1">
      <alignment vertical="center"/>
    </xf>
    <xf numFmtId="0" fontId="26" fillId="38" borderId="1" xfId="0" applyFont="1" applyFill="1" applyBorder="1" applyAlignment="1">
      <alignment vertical="center"/>
    </xf>
    <xf numFmtId="0" fontId="45" fillId="40" borderId="18" xfId="0" applyFont="1" applyFill="1" applyBorder="1" applyAlignment="1">
      <alignment horizontal="center" vertical="center" wrapText="1"/>
    </xf>
    <xf numFmtId="0" fontId="45" fillId="40" borderId="18" xfId="0" applyFont="1" applyFill="1" applyBorder="1" applyAlignment="1">
      <alignment vertical="center" wrapText="1"/>
    </xf>
    <xf numFmtId="0" fontId="30" fillId="0" borderId="45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43" xfId="0" applyFont="1" applyBorder="1" applyAlignment="1">
      <alignment horizontal="left" vertical="center" wrapText="1"/>
    </xf>
    <xf numFmtId="0" fontId="44" fillId="0" borderId="34" xfId="0" applyFont="1" applyBorder="1" applyAlignment="1">
      <alignment horizontal="center" vertical="center"/>
    </xf>
    <xf numFmtId="0" fontId="44" fillId="0" borderId="37" xfId="0" applyFont="1" applyBorder="1" applyAlignment="1">
      <alignment horizontal="center" vertical="center"/>
    </xf>
    <xf numFmtId="0" fontId="28" fillId="29" borderId="32" xfId="0" applyFont="1" applyFill="1" applyBorder="1" applyAlignment="1">
      <alignment horizontal="center"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9" fillId="29" borderId="32" xfId="0" applyFont="1" applyFill="1" applyBorder="1" applyAlignment="1">
      <alignment horizontal="center" vertical="center" wrapText="1"/>
    </xf>
    <xf numFmtId="0" fontId="29" fillId="29" borderId="36" xfId="0" applyFont="1" applyFill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0" fillId="0" borderId="41" xfId="0" applyFont="1" applyBorder="1" applyAlignment="1">
      <alignment horizontal="left" vertical="center" wrapText="1"/>
    </xf>
    <xf numFmtId="0" fontId="30" fillId="0" borderId="42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33" fillId="29" borderId="20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28" fillId="29" borderId="49" xfId="0" applyFont="1" applyFill="1" applyBorder="1" applyAlignment="1">
      <alignment vertical="center" wrapText="1"/>
    </xf>
    <xf numFmtId="14" fontId="27" fillId="0" borderId="50" xfId="0" applyNumberFormat="1" applyFont="1" applyBorder="1" applyAlignment="1">
      <alignment vertical="center" wrapText="1"/>
    </xf>
    <xf numFmtId="0" fontId="27" fillId="40" borderId="49" xfId="0" applyFont="1" applyFill="1" applyBorder="1" applyAlignment="1">
      <alignment horizontal="center" vertical="center"/>
    </xf>
    <xf numFmtId="0" fontId="42" fillId="40" borderId="18" xfId="0" applyFont="1" applyFill="1" applyBorder="1" applyAlignment="1">
      <alignment horizontal="center" vertical="center"/>
    </xf>
    <xf numFmtId="0" fontId="44" fillId="40" borderId="49" xfId="0" applyFont="1" applyFill="1" applyBorder="1" applyAlignment="1">
      <alignment horizontal="center" vertical="center"/>
    </xf>
    <xf numFmtId="0" fontId="26" fillId="40" borderId="18" xfId="0" applyFont="1" applyFill="1" applyBorder="1" applyAlignment="1">
      <alignment horizontal="center" vertical="center"/>
    </xf>
    <xf numFmtId="0" fontId="26" fillId="40" borderId="50" xfId="0" applyFont="1" applyFill="1" applyBorder="1" applyAlignment="1">
      <alignment horizontal="center" vertical="center"/>
    </xf>
  </cellXfs>
  <cellStyles count="321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2 2" xfId="314" xr:uid="{00000000-0005-0000-0000-000054000000}"/>
    <cellStyle name="Milliers 2 2 2 3" xfId="180" xr:uid="{00000000-0005-0000-0000-000055000000}"/>
    <cellStyle name="Milliers 2 2 2 3 2" xfId="285" xr:uid="{00000000-0005-0000-0000-000055000000}"/>
    <cellStyle name="Milliers 2 2 2 4" xfId="169" xr:uid="{00000000-0005-0000-0000-000056000000}"/>
    <cellStyle name="Milliers 2 2 2 4 2" xfId="277" xr:uid="{00000000-0005-0000-0000-000056000000}"/>
    <cellStyle name="Milliers 2 2 2 5" xfId="262" xr:uid="{00000000-0005-0000-0000-000053000000}"/>
    <cellStyle name="Milliers 2 2 3" xfId="121" xr:uid="{00000000-0005-0000-0000-000057000000}"/>
    <cellStyle name="Milliers 2 2 3 2" xfId="230" xr:uid="{00000000-0005-0000-0000-000058000000}"/>
    <cellStyle name="Milliers 2 2 3 2 2" xfId="313" xr:uid="{00000000-0005-0000-0000-000058000000}"/>
    <cellStyle name="Milliers 2 2 3 3" xfId="196" xr:uid="{00000000-0005-0000-0000-000059000000}"/>
    <cellStyle name="Milliers 2 2 3 3 2" xfId="298" xr:uid="{00000000-0005-0000-0000-000059000000}"/>
    <cellStyle name="Milliers 2 2 3 4" xfId="261" xr:uid="{00000000-0005-0000-0000-000057000000}"/>
    <cellStyle name="Milliers 2 2 4" xfId="210" xr:uid="{00000000-0005-0000-0000-00005A000000}"/>
    <cellStyle name="Milliers 2 2 4 2" xfId="303" xr:uid="{00000000-0005-0000-0000-00005A000000}"/>
    <cellStyle name="Milliers 2 2 5" xfId="179" xr:uid="{00000000-0005-0000-0000-00005B000000}"/>
    <cellStyle name="Milliers 2 2 5 2" xfId="284" xr:uid="{00000000-0005-0000-0000-00005B000000}"/>
    <cellStyle name="Milliers 2 2 6" xfId="148" xr:uid="{00000000-0005-0000-0000-00005C000000}"/>
    <cellStyle name="Milliers 2 2 6 2" xfId="267" xr:uid="{00000000-0005-0000-0000-00005C000000}"/>
    <cellStyle name="Milliers 2 2 7" xfId="251" xr:uid="{00000000-0005-0000-0000-000052000000}"/>
    <cellStyle name="Milliers 2 3" xfId="117" xr:uid="{00000000-0005-0000-0000-00005D000000}"/>
    <cellStyle name="Milliers 2 3 2" xfId="226" xr:uid="{00000000-0005-0000-0000-00005E000000}"/>
    <cellStyle name="Milliers 2 3 2 2" xfId="312" xr:uid="{00000000-0005-0000-0000-00005E000000}"/>
    <cellStyle name="Milliers 2 3 3" xfId="181" xr:uid="{00000000-0005-0000-0000-00005F000000}"/>
    <cellStyle name="Milliers 2 3 3 2" xfId="286" xr:uid="{00000000-0005-0000-0000-00005F000000}"/>
    <cellStyle name="Milliers 2 3 4" xfId="163" xr:uid="{00000000-0005-0000-0000-000060000000}"/>
    <cellStyle name="Milliers 2 3 4 2" xfId="276" xr:uid="{00000000-0005-0000-0000-000060000000}"/>
    <cellStyle name="Milliers 2 3 5" xfId="260" xr:uid="{00000000-0005-0000-0000-00005D000000}"/>
    <cellStyle name="Milliers 2 4" xfId="109" xr:uid="{00000000-0005-0000-0000-000061000000}"/>
    <cellStyle name="Milliers 2 4 2" xfId="218" xr:uid="{00000000-0005-0000-0000-000062000000}"/>
    <cellStyle name="Milliers 2 4 2 2" xfId="307" xr:uid="{00000000-0005-0000-0000-000062000000}"/>
    <cellStyle name="Milliers 2 4 3" xfId="178" xr:uid="{00000000-0005-0000-0000-000063000000}"/>
    <cellStyle name="Milliers 2 4 3 2" xfId="283" xr:uid="{00000000-0005-0000-0000-000063000000}"/>
    <cellStyle name="Milliers 2 4 4" xfId="155" xr:uid="{00000000-0005-0000-0000-000064000000}"/>
    <cellStyle name="Milliers 2 4 4 2" xfId="271" xr:uid="{00000000-0005-0000-0000-000064000000}"/>
    <cellStyle name="Milliers 2 4 5" xfId="255" xr:uid="{00000000-0005-0000-0000-000061000000}"/>
    <cellStyle name="Milliers 2 5" xfId="102" xr:uid="{00000000-0005-0000-0000-000065000000}"/>
    <cellStyle name="Milliers 2 5 2" xfId="212" xr:uid="{00000000-0005-0000-0000-000066000000}"/>
    <cellStyle name="Milliers 2 5 2 2" xfId="304" xr:uid="{00000000-0005-0000-0000-000066000000}"/>
    <cellStyle name="Milliers 2 5 3" xfId="193" xr:uid="{00000000-0005-0000-0000-000067000000}"/>
    <cellStyle name="Milliers 2 5 3 2" xfId="295" xr:uid="{00000000-0005-0000-0000-000067000000}"/>
    <cellStyle name="Milliers 2 5 4" xfId="149" xr:uid="{00000000-0005-0000-0000-000068000000}"/>
    <cellStyle name="Milliers 2 5 4 2" xfId="268" xr:uid="{00000000-0005-0000-0000-000068000000}"/>
    <cellStyle name="Milliers 2 5 5" xfId="252" xr:uid="{00000000-0005-0000-0000-000065000000}"/>
    <cellStyle name="Milliers 2 6" xfId="57" xr:uid="{00000000-0005-0000-0000-000069000000}"/>
    <cellStyle name="Milliers 2 6 2" xfId="246" xr:uid="{00000000-0005-0000-0000-000069000000}"/>
    <cellStyle name="Milliers 2 7" xfId="243" xr:uid="{00000000-0005-0000-0000-000051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2 2" xfId="315" xr:uid="{00000000-0005-0000-0000-00006F000000}"/>
    <cellStyle name="Normal 10 2 2 3" xfId="184" xr:uid="{00000000-0005-0000-0000-000070000000}"/>
    <cellStyle name="Normal 10 2 2 3 2" xfId="289" xr:uid="{00000000-0005-0000-0000-000070000000}"/>
    <cellStyle name="Normal 10 2 2 4" xfId="170" xr:uid="{00000000-0005-0000-0000-000071000000}"/>
    <cellStyle name="Normal 10 2 2 4 2" xfId="278" xr:uid="{00000000-0005-0000-0000-000071000000}"/>
    <cellStyle name="Normal 10 2 2 5" xfId="263" xr:uid="{00000000-0005-0000-0000-00006E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3 3 2" xfId="299" xr:uid="{00000000-0005-0000-0000-000074000000}"/>
    <cellStyle name="Normal 10 2 4" xfId="208" xr:uid="{00000000-0005-0000-0000-000075000000}"/>
    <cellStyle name="Normal 10 2 4 2" xfId="301" xr:uid="{00000000-0005-0000-0000-000075000000}"/>
    <cellStyle name="Normal 10 2 5" xfId="183" xr:uid="{00000000-0005-0000-0000-000076000000}"/>
    <cellStyle name="Normal 10 2 5 2" xfId="288" xr:uid="{00000000-0005-0000-0000-000076000000}"/>
    <cellStyle name="Normal 10 2 6" xfId="146" xr:uid="{00000000-0005-0000-0000-000077000000}"/>
    <cellStyle name="Normal 10 2 6 2" xfId="265" xr:uid="{00000000-0005-0000-0000-000077000000}"/>
    <cellStyle name="Normal 10 2 7" xfId="249" xr:uid="{00000000-0005-0000-0000-00006D000000}"/>
    <cellStyle name="Normal 10 3" xfId="116" xr:uid="{00000000-0005-0000-0000-000078000000}"/>
    <cellStyle name="Normal 10 3 2" xfId="225" xr:uid="{00000000-0005-0000-0000-000079000000}"/>
    <cellStyle name="Normal 10 3 2 2" xfId="311" xr:uid="{00000000-0005-0000-0000-000079000000}"/>
    <cellStyle name="Normal 10 3 3" xfId="185" xr:uid="{00000000-0005-0000-0000-00007A000000}"/>
    <cellStyle name="Normal 10 3 3 2" xfId="290" xr:uid="{00000000-0005-0000-0000-00007A000000}"/>
    <cellStyle name="Normal 10 3 4" xfId="162" xr:uid="{00000000-0005-0000-0000-00007B000000}"/>
    <cellStyle name="Normal 10 3 4 2" xfId="275" xr:uid="{00000000-0005-0000-0000-00007B000000}"/>
    <cellStyle name="Normal 10 3 5" xfId="259" xr:uid="{00000000-0005-0000-0000-000078000000}"/>
    <cellStyle name="Normal 10 4" xfId="110" xr:uid="{00000000-0005-0000-0000-00007C000000}"/>
    <cellStyle name="Normal 10 4 2" xfId="219" xr:uid="{00000000-0005-0000-0000-00007D000000}"/>
    <cellStyle name="Normal 10 4 2 2" xfId="308" xr:uid="{00000000-0005-0000-0000-00007D000000}"/>
    <cellStyle name="Normal 10 4 3" xfId="182" xr:uid="{00000000-0005-0000-0000-00007E000000}"/>
    <cellStyle name="Normal 10 4 3 2" xfId="287" xr:uid="{00000000-0005-0000-0000-00007E000000}"/>
    <cellStyle name="Normal 10 4 4" xfId="156" xr:uid="{00000000-0005-0000-0000-00007F000000}"/>
    <cellStyle name="Normal 10 4 4 2" xfId="272" xr:uid="{00000000-0005-0000-0000-00007F000000}"/>
    <cellStyle name="Normal 10 4 5" xfId="256" xr:uid="{00000000-0005-0000-0000-00007C000000}"/>
    <cellStyle name="Normal 10 5" xfId="103" xr:uid="{00000000-0005-0000-0000-000080000000}"/>
    <cellStyle name="Normal 10 5 2" xfId="213" xr:uid="{00000000-0005-0000-0000-000081000000}"/>
    <cellStyle name="Normal 10 5 2 2" xfId="305" xr:uid="{00000000-0005-0000-0000-000081000000}"/>
    <cellStyle name="Normal 10 5 3" xfId="194" xr:uid="{00000000-0005-0000-0000-000082000000}"/>
    <cellStyle name="Normal 10 5 3 2" xfId="296" xr:uid="{00000000-0005-0000-0000-000082000000}"/>
    <cellStyle name="Normal 10 5 4" xfId="150" xr:uid="{00000000-0005-0000-0000-000083000000}"/>
    <cellStyle name="Normal 10 5 4 2" xfId="269" xr:uid="{00000000-0005-0000-0000-000083000000}"/>
    <cellStyle name="Normal 10 5 5" xfId="253" xr:uid="{00000000-0005-0000-0000-000080000000}"/>
    <cellStyle name="Normal 10 6" xfId="58" xr:uid="{00000000-0005-0000-0000-000084000000}"/>
    <cellStyle name="Normal 10 7" xfId="172" xr:uid="{00000000-0005-0000-0000-000085000000}"/>
    <cellStyle name="Normal 10 7 2" xfId="280" xr:uid="{00000000-0005-0000-0000-000085000000}"/>
    <cellStyle name="Normal 10 8" xfId="244" xr:uid="{00000000-0005-0000-0000-00006C000000}"/>
    <cellStyle name="Normal 11" xfId="242" xr:uid="{94A3B415-7332-49AE-87E1-45DED57904D3}"/>
    <cellStyle name="Normal 2" xfId="1" xr:uid="{00000000-0005-0000-0000-000086000000}"/>
    <cellStyle name="Normal 2 2" xfId="56" xr:uid="{00000000-0005-0000-0000-000087000000}"/>
    <cellStyle name="Normal 2 3" xfId="92" xr:uid="{00000000-0005-0000-0000-000088000000}"/>
    <cellStyle name="Normal 2 4" xfId="105" xr:uid="{00000000-0005-0000-0000-000089000000}"/>
    <cellStyle name="Normal 2 5" xfId="76" xr:uid="{00000000-0005-0000-0000-00008A000000}"/>
    <cellStyle name="Normal 2 6" xfId="59" xr:uid="{00000000-0005-0000-0000-00008B000000}"/>
    <cellStyle name="Normal 3" xfId="35" xr:uid="{00000000-0005-0000-0000-00008C000000}"/>
    <cellStyle name="Normal 3 2" xfId="36" xr:uid="{00000000-0005-0000-0000-00008D000000}"/>
    <cellStyle name="Normal 3_MOYENS_LICENCE_11_15 maj budget 2" xfId="37" xr:uid="{00000000-0005-0000-0000-00008E000000}"/>
    <cellStyle name="Normal 4" xfId="101" xr:uid="{00000000-0005-0000-0000-00008F000000}"/>
    <cellStyle name="Normal 4 2" xfId="211" xr:uid="{00000000-0005-0000-0000-000090000000}"/>
    <cellStyle name="Normal 4 3" xfId="174" xr:uid="{00000000-0005-0000-0000-000091000000}"/>
    <cellStyle name="Normal 4 3 2" xfId="282" xr:uid="{00000000-0005-0000-0000-000092000000}"/>
    <cellStyle name="Normal 5" xfId="38" xr:uid="{00000000-0005-0000-0000-000092000000}"/>
    <cellStyle name="Normal 6" xfId="39" xr:uid="{00000000-0005-0000-0000-000093000000}"/>
    <cellStyle name="Normal 7" xfId="40" xr:uid="{00000000-0005-0000-0000-000094000000}"/>
    <cellStyle name="Normal 8" xfId="41" xr:uid="{00000000-0005-0000-0000-000095000000}"/>
    <cellStyle name="Normal 9" xfId="42" xr:uid="{00000000-0005-0000-0000-000096000000}"/>
    <cellStyle name="Normal 9 2" xfId="97" xr:uid="{00000000-0005-0000-0000-000097000000}"/>
    <cellStyle name="Normal 9 2 2" xfId="128" xr:uid="{00000000-0005-0000-0000-000098000000}"/>
    <cellStyle name="Normal 9 2 2 2" xfId="237" xr:uid="{00000000-0005-0000-0000-000099000000}"/>
    <cellStyle name="Normal 9 2 2 2 2" xfId="316" xr:uid="{00000000-0005-0000-0000-00009A000000}"/>
    <cellStyle name="Normal 9 2 2 3" xfId="188" xr:uid="{00000000-0005-0000-0000-00009A000000}"/>
    <cellStyle name="Normal 9 2 2 3 2" xfId="293" xr:uid="{00000000-0005-0000-0000-00009B000000}"/>
    <cellStyle name="Normal 9 2 2 4" xfId="171" xr:uid="{00000000-0005-0000-0000-00009B000000}"/>
    <cellStyle name="Normal 9 2 2 4 2" xfId="279" xr:uid="{00000000-0005-0000-0000-00009C000000}"/>
    <cellStyle name="Normal 9 2 2 5" xfId="264" xr:uid="{00000000-0005-0000-0000-000099000000}"/>
    <cellStyle name="Normal 9 2 3" xfId="123" xr:uid="{00000000-0005-0000-0000-00009C000000}"/>
    <cellStyle name="Normal 9 2 3 2" xfId="232" xr:uid="{00000000-0005-0000-0000-00009D000000}"/>
    <cellStyle name="Normal 9 2 3 3" xfId="198" xr:uid="{00000000-0005-0000-0000-00009E000000}"/>
    <cellStyle name="Normal 9 2 3 3 2" xfId="300" xr:uid="{00000000-0005-0000-0000-00009F000000}"/>
    <cellStyle name="Normal 9 2 4" xfId="209" xr:uid="{00000000-0005-0000-0000-00009F000000}"/>
    <cellStyle name="Normal 9 2 4 2" xfId="302" xr:uid="{00000000-0005-0000-0000-0000A0000000}"/>
    <cellStyle name="Normal 9 2 5" xfId="187" xr:uid="{00000000-0005-0000-0000-0000A0000000}"/>
    <cellStyle name="Normal 9 2 5 2" xfId="292" xr:uid="{00000000-0005-0000-0000-0000A1000000}"/>
    <cellStyle name="Normal 9 2 6" xfId="147" xr:uid="{00000000-0005-0000-0000-0000A1000000}"/>
    <cellStyle name="Normal 9 2 6 2" xfId="266" xr:uid="{00000000-0005-0000-0000-0000A2000000}"/>
    <cellStyle name="Normal 9 2 7" xfId="250" xr:uid="{00000000-0005-0000-0000-000098000000}"/>
    <cellStyle name="Normal 9 3" xfId="115" xr:uid="{00000000-0005-0000-0000-0000A2000000}"/>
    <cellStyle name="Normal 9 3 2" xfId="224" xr:uid="{00000000-0005-0000-0000-0000A3000000}"/>
    <cellStyle name="Normal 9 3 2 2" xfId="310" xr:uid="{00000000-0005-0000-0000-0000A4000000}"/>
    <cellStyle name="Normal 9 3 3" xfId="189" xr:uid="{00000000-0005-0000-0000-0000A4000000}"/>
    <cellStyle name="Normal 9 3 3 2" xfId="294" xr:uid="{00000000-0005-0000-0000-0000A5000000}"/>
    <cellStyle name="Normal 9 3 4" xfId="161" xr:uid="{00000000-0005-0000-0000-0000A5000000}"/>
    <cellStyle name="Normal 9 3 4 2" xfId="274" xr:uid="{00000000-0005-0000-0000-0000A6000000}"/>
    <cellStyle name="Normal 9 3 5" xfId="258" xr:uid="{00000000-0005-0000-0000-0000A3000000}"/>
    <cellStyle name="Normal 9 4" xfId="111" xr:uid="{00000000-0005-0000-0000-0000A6000000}"/>
    <cellStyle name="Normal 9 4 2" xfId="220" xr:uid="{00000000-0005-0000-0000-0000A7000000}"/>
    <cellStyle name="Normal 9 4 2 2" xfId="309" xr:uid="{00000000-0005-0000-0000-0000A8000000}"/>
    <cellStyle name="Normal 9 4 3" xfId="186" xr:uid="{00000000-0005-0000-0000-0000A8000000}"/>
    <cellStyle name="Normal 9 4 3 2" xfId="291" xr:uid="{00000000-0005-0000-0000-0000A9000000}"/>
    <cellStyle name="Normal 9 4 4" xfId="157" xr:uid="{00000000-0005-0000-0000-0000A9000000}"/>
    <cellStyle name="Normal 9 4 4 2" xfId="273" xr:uid="{00000000-0005-0000-0000-0000AA000000}"/>
    <cellStyle name="Normal 9 4 5" xfId="257" xr:uid="{00000000-0005-0000-0000-0000A7000000}"/>
    <cellStyle name="Normal 9 5" xfId="104" xr:uid="{00000000-0005-0000-0000-0000AA000000}"/>
    <cellStyle name="Normal 9 5 2" xfId="214" xr:uid="{00000000-0005-0000-0000-0000AB000000}"/>
    <cellStyle name="Normal 9 5 2 2" xfId="306" xr:uid="{00000000-0005-0000-0000-0000AC000000}"/>
    <cellStyle name="Normal 9 5 3" xfId="195" xr:uid="{00000000-0005-0000-0000-0000AC000000}"/>
    <cellStyle name="Normal 9 5 3 2" xfId="297" xr:uid="{00000000-0005-0000-0000-0000AD000000}"/>
    <cellStyle name="Normal 9 5 4" xfId="151" xr:uid="{00000000-0005-0000-0000-0000AD000000}"/>
    <cellStyle name="Normal 9 5 4 2" xfId="270" xr:uid="{00000000-0005-0000-0000-0000AE000000}"/>
    <cellStyle name="Normal 9 5 5" xfId="254" xr:uid="{00000000-0005-0000-0000-0000AB000000}"/>
    <cellStyle name="Normal 9 6" xfId="60" xr:uid="{00000000-0005-0000-0000-0000AE000000}"/>
    <cellStyle name="Normal 9 7" xfId="173" xr:uid="{00000000-0005-0000-0000-0000AF000000}"/>
    <cellStyle name="Normal 9 7 2" xfId="281" xr:uid="{00000000-0005-0000-0000-0000B0000000}"/>
    <cellStyle name="Normal 9 8" xfId="245" xr:uid="{00000000-0005-0000-0000-000097000000}"/>
    <cellStyle name="Satisfaisant 2" xfId="43" xr:uid="{00000000-0005-0000-0000-0000B0000000}"/>
    <cellStyle name="Sortie 2" xfId="44" xr:uid="{00000000-0005-0000-0000-0000B1000000}"/>
    <cellStyle name="Sortie 2 2" xfId="124" xr:uid="{00000000-0005-0000-0000-0000B2000000}"/>
    <cellStyle name="Sortie 2 2 2" xfId="190" xr:uid="{00000000-0005-0000-0000-0000B3000000}"/>
    <cellStyle name="Sortie 2 2 2 2" xfId="238" xr:uid="{00000000-0005-0000-0000-0000B4000000}"/>
    <cellStyle name="Sortie 2 2 2 2 2" xfId="317" xr:uid="{00000000-0005-0000-0000-0000B5000000}"/>
    <cellStyle name="Sortie 2 2 3" xfId="233" xr:uid="{00000000-0005-0000-0000-0000B5000000}"/>
    <cellStyle name="Sortie 2 2 3 2" xfId="241" xr:uid="{00000000-0005-0000-0000-0000B6000000}"/>
    <cellStyle name="Sortie 2 2 3 2 2" xfId="320" xr:uid="{00000000-0005-0000-0000-0000B7000000}"/>
    <cellStyle name="Sortie 2 2 4" xfId="167" xr:uid="{00000000-0005-0000-0000-0000B7000000}"/>
    <cellStyle name="Sortie 2 3" xfId="112" xr:uid="{00000000-0005-0000-0000-0000B8000000}"/>
    <cellStyle name="Sortie 2 3 2" xfId="221" xr:uid="{00000000-0005-0000-0000-0000B9000000}"/>
    <cellStyle name="Sortie 2 3 2 2" xfId="240" xr:uid="{00000000-0005-0000-0000-0000BA000000}"/>
    <cellStyle name="Sortie 2 3 2 2 2" xfId="319" xr:uid="{00000000-0005-0000-0000-0000BB000000}"/>
    <cellStyle name="Sortie 2 3 3" xfId="158" xr:uid="{00000000-0005-0000-0000-0000BB000000}"/>
    <cellStyle name="Sortie 2 4" xfId="202" xr:uid="{00000000-0005-0000-0000-0000BC000000}"/>
    <cellStyle name="Sortie 2 4 2" xfId="239" xr:uid="{00000000-0005-0000-0000-0000BD000000}"/>
    <cellStyle name="Sortie 2 4 2 2" xfId="318" xr:uid="{00000000-0005-0000-0000-0000BE000000}"/>
    <cellStyle name="Sortie 2 5" xfId="135" xr:uid="{00000000-0005-0000-0000-0000BE000000}"/>
    <cellStyle name="Style 1" xfId="45" xr:uid="{00000000-0005-0000-0000-0000BF000000}"/>
    <cellStyle name="Style 1 2" xfId="93" xr:uid="{00000000-0005-0000-0000-0000C0000000}"/>
    <cellStyle name="Style 1 2 2" xfId="129" xr:uid="{00000000-0005-0000-0000-0000C1000000}"/>
    <cellStyle name="Style 1 2 3" xfId="205" xr:uid="{00000000-0005-0000-0000-0000C2000000}"/>
    <cellStyle name="Style 1 2 4" xfId="143" xr:uid="{00000000-0005-0000-0000-0000C3000000}"/>
    <cellStyle name="Style 1 3" xfId="98" xr:uid="{00000000-0005-0000-0000-0000C4000000}"/>
    <cellStyle name="Style 1 4" xfId="77" xr:uid="{00000000-0005-0000-0000-0000C5000000}"/>
    <cellStyle name="Style 1 4 2" xfId="140" xr:uid="{00000000-0005-0000-0000-0000C6000000}"/>
    <cellStyle name="Style 1 5" xfId="61" xr:uid="{00000000-0005-0000-0000-0000C7000000}"/>
    <cellStyle name="Style 1 5 2" xfId="247" xr:uid="{00000000-0005-0000-0000-0000C8000000}"/>
    <cellStyle name="Style 1 6" xfId="136" xr:uid="{00000000-0005-0000-0000-0000C8000000}"/>
    <cellStyle name="Style 2" xfId="46" xr:uid="{00000000-0005-0000-0000-0000C9000000}"/>
    <cellStyle name="Style 2 2" xfId="47" xr:uid="{00000000-0005-0000-0000-0000CA000000}"/>
    <cellStyle name="Style 2 2 2" xfId="95" xr:uid="{00000000-0005-0000-0000-0000CB000000}"/>
    <cellStyle name="Style 2 2 2 2" xfId="130" xr:uid="{00000000-0005-0000-0000-0000CC000000}"/>
    <cellStyle name="Style 2 2 2 3" xfId="207" xr:uid="{00000000-0005-0000-0000-0000CD000000}"/>
    <cellStyle name="Style 2 2 2 4" xfId="145" xr:uid="{00000000-0005-0000-0000-0000CE000000}"/>
    <cellStyle name="Style 2 2 3" xfId="99" xr:uid="{00000000-0005-0000-0000-0000CF000000}"/>
    <cellStyle name="Style 2 2 4" xfId="79" xr:uid="{00000000-0005-0000-0000-0000D0000000}"/>
    <cellStyle name="Style 2 2 4 2" xfId="142" xr:uid="{00000000-0005-0000-0000-0000D1000000}"/>
    <cellStyle name="Style 2 2 5" xfId="62" xr:uid="{00000000-0005-0000-0000-0000D2000000}"/>
    <cellStyle name="Style 2 2 5 2" xfId="248" xr:uid="{00000000-0005-0000-0000-0000D3000000}"/>
    <cellStyle name="Style 2 2 6" xfId="138" xr:uid="{00000000-0005-0000-0000-0000D3000000}"/>
    <cellStyle name="Style 2 3" xfId="94" xr:uid="{00000000-0005-0000-0000-0000D4000000}"/>
    <cellStyle name="Style 2 3 2" xfId="191" xr:uid="{00000000-0005-0000-0000-0000D5000000}"/>
    <cellStyle name="Style 2 3 3" xfId="206" xr:uid="{00000000-0005-0000-0000-0000D6000000}"/>
    <cellStyle name="Style 2 3 4" xfId="144" xr:uid="{00000000-0005-0000-0000-0000D7000000}"/>
    <cellStyle name="Style 2 4" xfId="113" xr:uid="{00000000-0005-0000-0000-0000D8000000}"/>
    <cellStyle name="Style 2 4 2" xfId="222" xr:uid="{00000000-0005-0000-0000-0000D9000000}"/>
    <cellStyle name="Style 2 4 3" xfId="159" xr:uid="{00000000-0005-0000-0000-0000DA000000}"/>
    <cellStyle name="Style 2 5" xfId="78" xr:uid="{00000000-0005-0000-0000-0000DB000000}"/>
    <cellStyle name="Style 2 5 2" xfId="141" xr:uid="{00000000-0005-0000-0000-0000DC000000}"/>
    <cellStyle name="Style 2 6" xfId="203" xr:uid="{00000000-0005-0000-0000-0000DD000000}"/>
    <cellStyle name="Style 2 7" xfId="137" xr:uid="{00000000-0005-0000-0000-0000DE000000}"/>
    <cellStyle name="Texte explicatif 2" xfId="48" xr:uid="{00000000-0005-0000-0000-0000DF000000}"/>
    <cellStyle name="Titre 2" xfId="49" xr:uid="{00000000-0005-0000-0000-0000E0000000}"/>
    <cellStyle name="Titre 1 2" xfId="50" xr:uid="{00000000-0005-0000-0000-0000E1000000}"/>
    <cellStyle name="Titre 2 2" xfId="51" xr:uid="{00000000-0005-0000-0000-0000E2000000}"/>
    <cellStyle name="Titre 3 2" xfId="52" xr:uid="{00000000-0005-0000-0000-0000E3000000}"/>
    <cellStyle name="Titre 3 2 2" xfId="131" xr:uid="{00000000-0005-0000-0000-0000E4000000}"/>
    <cellStyle name="Titre 3 2 3" xfId="63" xr:uid="{00000000-0005-0000-0000-0000E5000000}"/>
    <cellStyle name="Titre 4 2" xfId="53" xr:uid="{00000000-0005-0000-0000-0000E6000000}"/>
    <cellStyle name="Total 2" xfId="54" xr:uid="{00000000-0005-0000-0000-0000E7000000}"/>
    <cellStyle name="Total 2 2" xfId="125" xr:uid="{00000000-0005-0000-0000-0000E8000000}"/>
    <cellStyle name="Total 2 2 2" xfId="192" xr:uid="{00000000-0005-0000-0000-0000E9000000}"/>
    <cellStyle name="Total 2 2 3" xfId="234" xr:uid="{00000000-0005-0000-0000-0000EA000000}"/>
    <cellStyle name="Total 2 2 4" xfId="168" xr:uid="{00000000-0005-0000-0000-0000EB000000}"/>
    <cellStyle name="Total 2 3" xfId="114" xr:uid="{00000000-0005-0000-0000-0000EC000000}"/>
    <cellStyle name="Total 2 3 2" xfId="223" xr:uid="{00000000-0005-0000-0000-0000ED000000}"/>
    <cellStyle name="Total 2 3 3" xfId="160" xr:uid="{00000000-0005-0000-0000-0000EE000000}"/>
    <cellStyle name="Total 2 4" xfId="204" xr:uid="{00000000-0005-0000-0000-0000EF000000}"/>
    <cellStyle name="Total 2 5" xfId="139" xr:uid="{00000000-0005-0000-0000-0000F0000000}"/>
    <cellStyle name="Vérification 2" xfId="55" xr:uid="{00000000-0005-0000-0000-0000F1000000}"/>
  </cellStyles>
  <dxfs count="9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BC93-77F7-4C2B-B3C2-315CEDD626D8}">
  <sheetPr codeName="Feuil1">
    <pageSetUpPr fitToPage="1"/>
  </sheetPr>
  <dimension ref="A1:BE32"/>
  <sheetViews>
    <sheetView showGridLines="0" tabSelected="1" topLeftCell="A8" zoomScale="90" zoomScaleNormal="90" zoomScaleSheetLayoutView="70" workbookViewId="0">
      <selection activeCell="G21" sqref="G21"/>
    </sheetView>
  </sheetViews>
  <sheetFormatPr defaultColWidth="8.5703125" defaultRowHeight="13.9"/>
  <cols>
    <col min="1" max="1" width="1.42578125" style="15" customWidth="1"/>
    <col min="2" max="2" width="5.5703125" style="1" customWidth="1"/>
    <col min="3" max="3" width="1.5703125" style="1" customWidth="1"/>
    <col min="4" max="4" width="10.7109375" style="2" customWidth="1"/>
    <col min="5" max="5" width="12" style="3" bestFit="1" customWidth="1"/>
    <col min="6" max="6" width="10.7109375" style="3" customWidth="1"/>
    <col min="7" max="7" width="13.7109375" style="3" customWidth="1"/>
    <col min="8" max="8" width="11.7109375" style="3" customWidth="1"/>
    <col min="9" max="9" width="68.7109375" style="1" customWidth="1"/>
    <col min="10" max="10" width="5.7109375" style="3" customWidth="1"/>
    <col min="11" max="11" width="5.7109375" style="1" customWidth="1"/>
    <col min="12" max="12" width="7.42578125" style="3" customWidth="1"/>
    <col min="13" max="13" width="5.7109375" style="3" customWidth="1"/>
    <col min="14" max="14" width="5" style="3" customWidth="1"/>
    <col min="15" max="15" width="22" style="1" bestFit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4" width="8.5703125" style="1"/>
    <col min="25" max="25" width="9.28515625" style="1" customWidth="1"/>
    <col min="26" max="26" width="3.85546875" style="1" hidden="1" customWidth="1"/>
    <col min="27" max="30" width="5.5703125" style="1" hidden="1" customWidth="1"/>
    <col min="31" max="16384" width="8.5703125" style="1"/>
  </cols>
  <sheetData>
    <row r="1" spans="1:57" ht="15.75" customHeight="1" thickBot="1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158" t="s">
        <v>1</v>
      </c>
      <c r="D2" s="159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>
      <c r="A3"/>
      <c r="B3"/>
      <c r="C3" s="15"/>
      <c r="E3"/>
      <c r="F3"/>
      <c r="G3"/>
      <c r="H3"/>
      <c r="I3"/>
      <c r="K3"/>
      <c r="L3"/>
      <c r="M3"/>
      <c r="N3"/>
      <c r="O3" s="53" t="s">
        <v>2</v>
      </c>
      <c r="P3" s="54"/>
      <c r="Q3"/>
      <c r="R3"/>
      <c r="S3"/>
    </row>
    <row r="4" spans="1:57" s="7" customFormat="1" ht="30.75" customHeight="1">
      <c r="A4"/>
      <c r="B4" s="149" t="s">
        <v>3</v>
      </c>
      <c r="C4" s="150"/>
      <c r="D4" s="150"/>
      <c r="E4" s="57" t="s">
        <v>4</v>
      </c>
      <c r="F4" s="141" t="s">
        <v>5</v>
      </c>
      <c r="G4" s="142"/>
      <c r="H4" s="142"/>
      <c r="I4" s="142"/>
      <c r="J4" s="142"/>
      <c r="K4" s="142"/>
      <c r="L4" s="142"/>
      <c r="M4" s="143"/>
      <c r="N4"/>
      <c r="O4" s="163" t="s">
        <v>6</v>
      </c>
      <c r="P4" s="164" t="s">
        <v>7</v>
      </c>
      <c r="Q4"/>
      <c r="R4"/>
      <c r="S4"/>
    </row>
    <row r="5" spans="1:57" s="7" customFormat="1" ht="21.75" customHeight="1" thickBot="1">
      <c r="A5"/>
      <c r="B5" s="160" t="s">
        <v>8</v>
      </c>
      <c r="C5" s="161"/>
      <c r="D5" s="162"/>
      <c r="E5" s="58">
        <v>101</v>
      </c>
      <c r="F5" s="155" t="s">
        <v>9</v>
      </c>
      <c r="G5" s="156"/>
      <c r="H5" s="156"/>
      <c r="I5" s="156"/>
      <c r="J5" s="156"/>
      <c r="K5" s="156"/>
      <c r="L5" s="156"/>
      <c r="M5" s="157"/>
      <c r="N5"/>
      <c r="O5" s="55" t="s">
        <v>10</v>
      </c>
      <c r="P5" s="56" t="s">
        <v>7</v>
      </c>
      <c r="Q5"/>
      <c r="R5"/>
      <c r="S5"/>
      <c r="T5" s="16"/>
      <c r="U5" s="16"/>
      <c r="Z5" s="7" t="s">
        <v>11</v>
      </c>
    </row>
    <row r="6" spans="1:57" ht="3.95" customHeight="1" thickBot="1">
      <c r="A6"/>
      <c r="B6"/>
      <c r="C6" s="15"/>
      <c r="D6" s="15"/>
      <c r="F6" s="33"/>
      <c r="G6" s="33"/>
      <c r="H6" s="33"/>
      <c r="I6" s="33"/>
      <c r="J6" s="33"/>
      <c r="K6" s="33"/>
      <c r="L6" s="33"/>
      <c r="M6" s="21"/>
      <c r="N6"/>
      <c r="O6"/>
      <c r="P6"/>
      <c r="Q6"/>
      <c r="R6"/>
      <c r="S6"/>
      <c r="T6" s="15"/>
      <c r="U6" s="15"/>
    </row>
    <row r="7" spans="1:57" s="7" customFormat="1" ht="18" customHeight="1">
      <c r="A7"/>
      <c r="B7" s="149" t="s">
        <v>12</v>
      </c>
      <c r="C7" s="150"/>
      <c r="D7" s="150"/>
      <c r="E7" s="57" t="s">
        <v>13</v>
      </c>
      <c r="F7" s="141" t="s">
        <v>14</v>
      </c>
      <c r="G7" s="142"/>
      <c r="H7" s="142"/>
      <c r="I7" s="142"/>
      <c r="J7" s="142"/>
      <c r="K7" s="142"/>
      <c r="L7" s="142"/>
      <c r="M7" s="143"/>
      <c r="N7"/>
      <c r="O7"/>
      <c r="P7"/>
      <c r="Q7"/>
      <c r="R7"/>
      <c r="S7"/>
      <c r="T7" s="16"/>
      <c r="U7" s="16"/>
    </row>
    <row r="8" spans="1:57" ht="31.5" customHeight="1" thickBot="1">
      <c r="A8"/>
      <c r="B8" s="138" t="s">
        <v>15</v>
      </c>
      <c r="C8" s="139"/>
      <c r="D8" s="140"/>
      <c r="E8" s="59">
        <v>101</v>
      </c>
      <c r="F8" s="144" t="s">
        <v>16</v>
      </c>
      <c r="G8" s="145"/>
      <c r="H8" s="145"/>
      <c r="I8" s="145"/>
      <c r="J8" s="145"/>
      <c r="K8" s="145"/>
      <c r="L8" s="145"/>
      <c r="M8" s="146"/>
      <c r="N8"/>
      <c r="O8"/>
      <c r="P8"/>
      <c r="Q8"/>
      <c r="R8"/>
      <c r="S8"/>
      <c r="T8" s="15"/>
      <c r="U8" s="15"/>
      <c r="Z8" s="1" t="s">
        <v>17</v>
      </c>
    </row>
    <row r="9" spans="1:57" ht="3.95" customHeight="1" thickBot="1">
      <c r="A9"/>
      <c r="B9"/>
      <c r="D9" s="31"/>
      <c r="E9" s="31"/>
      <c r="F9" s="11"/>
      <c r="G9" s="11"/>
      <c r="H9" s="11"/>
      <c r="I9" s="11"/>
      <c r="J9" s="11"/>
      <c r="K9" s="32"/>
      <c r="L9" s="32"/>
      <c r="O9"/>
      <c r="P9"/>
      <c r="Q9"/>
      <c r="R9"/>
      <c r="S9"/>
      <c r="T9" s="15"/>
      <c r="U9" s="15"/>
    </row>
    <row r="10" spans="1:57" ht="31.5" customHeight="1">
      <c r="A10"/>
      <c r="B10"/>
      <c r="C10" s="149" t="s">
        <v>18</v>
      </c>
      <c r="D10" s="150"/>
      <c r="E10" s="60" t="s">
        <v>19</v>
      </c>
      <c r="F10" s="1"/>
      <c r="G10" s="67" t="s">
        <v>20</v>
      </c>
      <c r="H10" s="68"/>
      <c r="I10" s="69"/>
      <c r="J10" s="1"/>
      <c r="K10" s="151" t="s">
        <v>21</v>
      </c>
      <c r="L10" s="152"/>
      <c r="M10" s="152" t="s">
        <v>22</v>
      </c>
      <c r="N10" s="152"/>
      <c r="O10" s="62" t="s">
        <v>23</v>
      </c>
      <c r="P10" s="62" t="s">
        <v>24</v>
      </c>
      <c r="Q10" s="63" t="s">
        <v>25</v>
      </c>
      <c r="R10"/>
      <c r="S10"/>
      <c r="T10" s="15"/>
      <c r="U10" s="15"/>
    </row>
    <row r="11" spans="1:57" ht="27" customHeight="1" thickBot="1">
      <c r="A11"/>
      <c r="B11"/>
      <c r="C11" s="147" t="s">
        <v>26</v>
      </c>
      <c r="D11" s="148"/>
      <c r="E11" s="61" t="s">
        <v>27</v>
      </c>
      <c r="F11" s="1"/>
      <c r="G11" s="70"/>
      <c r="H11" s="71"/>
      <c r="I11" s="72"/>
      <c r="J11" s="1"/>
      <c r="K11" s="153"/>
      <c r="L11" s="154"/>
      <c r="M11" s="154"/>
      <c r="N11" s="154"/>
      <c r="O11" s="64"/>
      <c r="P11" s="65"/>
      <c r="Q11" s="66"/>
      <c r="R11"/>
      <c r="S11" s="19"/>
      <c r="T11" s="15"/>
      <c r="U11" s="15"/>
      <c r="Z11" s="1" t="s">
        <v>28</v>
      </c>
    </row>
    <row r="12" spans="1:57" ht="3.95" customHeight="1" thickBot="1">
      <c r="C12" s="15"/>
      <c r="D12"/>
      <c r="E12"/>
      <c r="F12"/>
      <c r="G12"/>
      <c r="H12"/>
      <c r="I12"/>
      <c r="J12"/>
      <c r="K12"/>
      <c r="L12"/>
      <c r="M12"/>
      <c r="O12"/>
      <c r="P12"/>
      <c r="Q12" s="20"/>
      <c r="R12" s="20"/>
      <c r="S12" s="19"/>
      <c r="T12" s="15"/>
      <c r="U12" s="15"/>
    </row>
    <row r="13" spans="1:57" s="7" customFormat="1" ht="72.75" customHeight="1">
      <c r="A13"/>
      <c r="B13"/>
      <c r="C13" s="34"/>
      <c r="D13" s="41" t="s">
        <v>29</v>
      </c>
      <c r="E13" s="42" t="s">
        <v>30</v>
      </c>
      <c r="F13" s="42" t="s">
        <v>31</v>
      </c>
      <c r="G13" s="42" t="s">
        <v>32</v>
      </c>
      <c r="H13" s="42" t="s">
        <v>33</v>
      </c>
      <c r="I13" s="43" t="s">
        <v>34</v>
      </c>
      <c r="J13" s="44" t="s">
        <v>35</v>
      </c>
      <c r="K13" s="44" t="s">
        <v>36</v>
      </c>
      <c r="L13" s="44" t="s">
        <v>37</v>
      </c>
      <c r="M13" s="44" t="s">
        <v>38</v>
      </c>
      <c r="N13" s="45"/>
      <c r="O13" s="46" t="s">
        <v>39</v>
      </c>
      <c r="P13" s="47" t="s">
        <v>40</v>
      </c>
      <c r="Q13" s="114" t="s">
        <v>41</v>
      </c>
      <c r="R13" s="116" t="s">
        <v>42</v>
      </c>
      <c r="S13" s="50" t="s">
        <v>43</v>
      </c>
      <c r="T13" s="48" t="s">
        <v>44</v>
      </c>
      <c r="U13" s="49" t="s">
        <v>45</v>
      </c>
      <c r="Z13" s="7" t="s">
        <v>33</v>
      </c>
    </row>
    <row r="14" spans="1:57" s="12" customFormat="1" ht="27.75">
      <c r="A14"/>
      <c r="B14"/>
      <c r="C14" s="22"/>
      <c r="D14" s="25"/>
      <c r="E14" s="79"/>
      <c r="F14" s="94"/>
      <c r="G14" s="23"/>
      <c r="H14" s="23"/>
      <c r="I14" s="24"/>
      <c r="J14" s="25"/>
      <c r="K14" s="25"/>
      <c r="L14" s="73"/>
      <c r="M14" s="73"/>
      <c r="N14" s="74"/>
      <c r="O14" s="73"/>
      <c r="P14" s="24"/>
      <c r="Q14" s="24"/>
      <c r="R14" s="81"/>
      <c r="T14" s="75"/>
      <c r="U14" s="14"/>
      <c r="V14" s="7"/>
      <c r="W14" s="7"/>
      <c r="X14" s="7"/>
      <c r="Y14" s="7"/>
      <c r="Z14" s="7" t="s">
        <v>46</v>
      </c>
      <c r="AA14" s="7"/>
      <c r="AB14" s="7"/>
      <c r="AC14" s="7"/>
      <c r="AD14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s="16" customFormat="1" ht="14.65" thickBot="1">
      <c r="C15" s="30"/>
      <c r="D15" s="28"/>
      <c r="E15" s="80"/>
      <c r="F15" s="95"/>
      <c r="G15" s="26"/>
      <c r="H15" s="26"/>
      <c r="I15" s="27"/>
      <c r="J15" s="28"/>
      <c r="K15" s="28"/>
      <c r="L15" s="76"/>
      <c r="M15" s="76"/>
      <c r="N15" s="77"/>
      <c r="O15" s="82"/>
      <c r="P15" s="83"/>
      <c r="Q15" s="111"/>
      <c r="R15" s="82"/>
      <c r="T15" s="78"/>
      <c r="U15" s="29"/>
    </row>
    <row r="16" spans="1:57" s="7" customFormat="1" ht="27" customHeight="1" thickBot="1">
      <c r="A16" s="16"/>
      <c r="B16" s="38" t="s">
        <v>47</v>
      </c>
      <c r="C16" s="10"/>
      <c r="D16" s="128" t="s">
        <v>48</v>
      </c>
      <c r="E16" s="127"/>
      <c r="F16" s="127"/>
      <c r="G16" s="128" t="s">
        <v>49</v>
      </c>
      <c r="H16" s="128" t="s">
        <v>50</v>
      </c>
      <c r="I16" s="129" t="s">
        <v>51</v>
      </c>
      <c r="J16" s="9"/>
      <c r="K16" s="10"/>
      <c r="L16" s="52"/>
      <c r="M16" s="8"/>
      <c r="N16" s="13"/>
      <c r="O16" s="84"/>
      <c r="P16" s="85"/>
      <c r="Q16" s="85"/>
      <c r="R16" s="84"/>
      <c r="S16" s="9"/>
      <c r="T16" s="9"/>
      <c r="U16" s="35"/>
      <c r="Z16" s="7" t="s">
        <v>52</v>
      </c>
      <c r="AA16" s="7">
        <v>1</v>
      </c>
    </row>
    <row r="17" spans="2:30">
      <c r="B17" s="134"/>
      <c r="C17" s="30"/>
      <c r="D17" s="28"/>
      <c r="E17" s="78"/>
      <c r="F17" s="78"/>
      <c r="G17" s="78"/>
      <c r="H17" s="78"/>
      <c r="I17" s="16"/>
      <c r="J17" s="78"/>
      <c r="K17" s="16"/>
      <c r="L17" s="16"/>
      <c r="M17" s="16"/>
      <c r="N17" s="16"/>
      <c r="O17" s="86"/>
      <c r="P17" s="87"/>
      <c r="Q17" s="112"/>
      <c r="R17" s="86"/>
      <c r="U17" s="4"/>
    </row>
    <row r="18" spans="2:30">
      <c r="B18" s="135"/>
      <c r="C18" s="16"/>
      <c r="D18" s="130" t="s">
        <v>53</v>
      </c>
      <c r="E18" s="118"/>
      <c r="F18" s="118"/>
      <c r="G18" s="130" t="s">
        <v>54</v>
      </c>
      <c r="H18" s="130" t="s">
        <v>55</v>
      </c>
      <c r="I18" s="131" t="s">
        <v>56</v>
      </c>
      <c r="J18" s="132"/>
      <c r="K18" s="133"/>
      <c r="L18" s="133"/>
      <c r="M18" s="130">
        <v>10</v>
      </c>
      <c r="N18" s="96"/>
      <c r="O18" s="88"/>
      <c r="P18" s="89"/>
      <c r="Q18" s="113"/>
      <c r="R18" s="88"/>
      <c r="S18" s="6"/>
      <c r="T18" s="6"/>
      <c r="U18" s="36"/>
      <c r="Z18" s="1" t="s">
        <v>55</v>
      </c>
      <c r="AA18" s="1">
        <v>1</v>
      </c>
      <c r="AB18" s="1">
        <v>1</v>
      </c>
      <c r="AC18" s="1" t="s">
        <v>57</v>
      </c>
      <c r="AD18" s="1">
        <v>1</v>
      </c>
    </row>
    <row r="19" spans="2:30">
      <c r="B19" s="135"/>
      <c r="C19" s="16"/>
      <c r="D19" s="97"/>
      <c r="E19" s="100"/>
      <c r="F19" s="100"/>
      <c r="G19" s="100"/>
      <c r="H19" s="100"/>
      <c r="I19" s="101"/>
      <c r="J19" s="100"/>
      <c r="K19" s="101"/>
      <c r="L19" s="101"/>
      <c r="M19" s="101"/>
      <c r="N19" s="102"/>
      <c r="O19" s="90"/>
      <c r="P19" s="91"/>
      <c r="Q19" s="91"/>
      <c r="R19" s="90"/>
      <c r="S19" s="5"/>
      <c r="T19" s="5"/>
      <c r="U19" s="37"/>
    </row>
    <row r="20" spans="2:30">
      <c r="B20" s="135"/>
      <c r="C20" s="16"/>
      <c r="D20" s="97"/>
      <c r="E20" s="103" t="s">
        <v>58</v>
      </c>
      <c r="F20" s="104" t="s">
        <v>59</v>
      </c>
      <c r="G20" s="136" t="s">
        <v>60</v>
      </c>
      <c r="H20" s="136" t="s">
        <v>61</v>
      </c>
      <c r="I20" s="137" t="s">
        <v>62</v>
      </c>
      <c r="J20" s="136">
        <v>10</v>
      </c>
      <c r="K20" s="136">
        <v>10</v>
      </c>
      <c r="L20" s="136">
        <v>1</v>
      </c>
      <c r="M20" s="105"/>
      <c r="N20" s="102"/>
      <c r="O20" s="165"/>
      <c r="P20" s="166"/>
      <c r="Q20" s="115" t="str">
        <f t="shared" ref="Q20:Q22" si="0">IF(G20&lt;&gt;"",G20&amp;"E1/"&amp;G20&amp;"X1","")</f>
        <v>12NAKA01E1/12NAKA01X1</v>
      </c>
      <c r="R20" s="167">
        <v>16</v>
      </c>
      <c r="S20" s="51"/>
      <c r="T20" s="168"/>
      <c r="U20" s="169"/>
      <c r="Z20" s="1" t="s">
        <v>63</v>
      </c>
      <c r="AA20" s="1">
        <v>1</v>
      </c>
      <c r="AB20" s="1">
        <v>1</v>
      </c>
      <c r="AC20" s="1">
        <v>1</v>
      </c>
      <c r="AD20" s="1">
        <v>1</v>
      </c>
    </row>
    <row r="21" spans="2:30">
      <c r="B21" s="135"/>
      <c r="C21" s="16"/>
      <c r="D21" s="97"/>
      <c r="E21" s="103" t="s">
        <v>58</v>
      </c>
      <c r="F21" s="104" t="s">
        <v>59</v>
      </c>
      <c r="G21" s="136" t="s">
        <v>64</v>
      </c>
      <c r="H21" s="136" t="s">
        <v>61</v>
      </c>
      <c r="I21" s="137" t="s">
        <v>65</v>
      </c>
      <c r="J21" s="136">
        <v>10</v>
      </c>
      <c r="K21" s="136">
        <v>10</v>
      </c>
      <c r="L21" s="136">
        <v>1</v>
      </c>
      <c r="M21" s="105"/>
      <c r="N21" s="102"/>
      <c r="O21" s="165"/>
      <c r="P21" s="166"/>
      <c r="Q21" s="115" t="str">
        <f t="shared" ref="Q21" si="1">IF(G21&lt;&gt;"",G21&amp;"E1/"&amp;G21&amp;"X1","")</f>
        <v>12NAKA02E1/12NAKA02X1</v>
      </c>
      <c r="R21" s="167">
        <v>16</v>
      </c>
      <c r="S21" s="51"/>
      <c r="T21" s="168"/>
      <c r="U21" s="169"/>
      <c r="Z21" s="1" t="s">
        <v>63</v>
      </c>
      <c r="AA21" s="1">
        <v>1</v>
      </c>
      <c r="AB21" s="1">
        <v>1</v>
      </c>
      <c r="AC21" s="1">
        <v>2</v>
      </c>
      <c r="AD21" s="1">
        <v>1</v>
      </c>
    </row>
    <row r="22" spans="2:30">
      <c r="B22" s="135"/>
      <c r="C22" s="16"/>
      <c r="D22" s="97"/>
      <c r="E22" s="103" t="s">
        <v>58</v>
      </c>
      <c r="F22" s="104" t="s">
        <v>59</v>
      </c>
      <c r="G22" s="136" t="s">
        <v>66</v>
      </c>
      <c r="H22" s="136" t="s">
        <v>61</v>
      </c>
      <c r="I22" s="137" t="s">
        <v>67</v>
      </c>
      <c r="J22" s="136">
        <v>10</v>
      </c>
      <c r="K22" s="136">
        <v>10</v>
      </c>
      <c r="L22" s="136">
        <v>1</v>
      </c>
      <c r="M22" s="105"/>
      <c r="N22" s="102"/>
      <c r="O22" s="165"/>
      <c r="P22" s="166"/>
      <c r="Q22" s="115" t="str">
        <f t="shared" si="0"/>
        <v>12NAKA03E1/12NAKA03X1</v>
      </c>
      <c r="R22" s="167">
        <v>16</v>
      </c>
      <c r="S22" s="51"/>
      <c r="T22" s="168"/>
      <c r="U22" s="169"/>
      <c r="Z22" s="1" t="s">
        <v>63</v>
      </c>
      <c r="AA22" s="1">
        <v>1</v>
      </c>
      <c r="AB22" s="1">
        <v>1</v>
      </c>
      <c r="AC22" s="1">
        <v>2</v>
      </c>
      <c r="AD22" s="1">
        <v>1</v>
      </c>
    </row>
    <row r="23" spans="2:30">
      <c r="B23" s="4"/>
      <c r="C23" s="16"/>
      <c r="D23" s="97"/>
      <c r="E23" s="103" t="s">
        <v>58</v>
      </c>
      <c r="F23" s="104" t="s">
        <v>59</v>
      </c>
      <c r="G23" s="136" t="s">
        <v>68</v>
      </c>
      <c r="H23" s="136" t="s">
        <v>61</v>
      </c>
      <c r="I23" s="137" t="s">
        <v>69</v>
      </c>
      <c r="J23" s="136">
        <v>10</v>
      </c>
      <c r="K23" s="136">
        <v>10</v>
      </c>
      <c r="L23" s="136">
        <v>1</v>
      </c>
      <c r="M23" s="105"/>
      <c r="N23" s="102"/>
      <c r="O23" s="165"/>
      <c r="P23" s="166"/>
      <c r="Q23" s="115" t="str">
        <f t="shared" ref="Q23" si="2">IF(G23&lt;&gt;"",G23&amp;"E1/"&amp;G23&amp;"X1","")</f>
        <v>12NAKA04E1/12NAKA04X1</v>
      </c>
      <c r="R23" s="167">
        <v>16</v>
      </c>
      <c r="S23" s="51"/>
      <c r="T23" s="168"/>
      <c r="U23" s="169"/>
      <c r="Z23" s="1" t="s">
        <v>63</v>
      </c>
      <c r="AA23" s="1">
        <v>1</v>
      </c>
      <c r="AB23" s="1">
        <v>1</v>
      </c>
      <c r="AC23" s="1">
        <v>2</v>
      </c>
      <c r="AD23" s="1">
        <v>1</v>
      </c>
    </row>
    <row r="24" spans="2:30">
      <c r="B24" s="4"/>
      <c r="C24" s="16"/>
      <c r="D24" s="97"/>
      <c r="E24" s="98"/>
      <c r="F24" s="99"/>
      <c r="G24" s="100"/>
      <c r="H24" s="100"/>
      <c r="I24" s="101"/>
      <c r="J24" s="100"/>
      <c r="K24" s="101"/>
      <c r="L24" s="101"/>
      <c r="M24" s="101"/>
      <c r="N24" s="102"/>
      <c r="O24" s="117"/>
      <c r="P24" s="92"/>
      <c r="Q24" s="91"/>
      <c r="R24" s="117"/>
      <c r="S24" s="5"/>
      <c r="T24" s="5"/>
      <c r="U24" s="37"/>
    </row>
    <row r="25" spans="2:30" s="1" customFormat="1" ht="14.25" thickBot="1">
      <c r="B25" s="4"/>
      <c r="C25" s="109"/>
      <c r="D25" s="106"/>
      <c r="E25" s="107"/>
      <c r="F25" s="108"/>
      <c r="G25" s="40"/>
      <c r="H25" s="40"/>
      <c r="I25" s="7"/>
      <c r="J25" s="40"/>
      <c r="K25" s="7"/>
      <c r="L25" s="7"/>
      <c r="M25" s="7"/>
      <c r="N25" s="110"/>
      <c r="O25" s="86"/>
      <c r="P25" s="87"/>
      <c r="Q25" s="93"/>
      <c r="R25" s="86"/>
      <c r="S25" s="3"/>
      <c r="T25" s="3"/>
      <c r="U25" s="39"/>
    </row>
    <row r="26" spans="2:30" s="1" customFormat="1">
      <c r="C26" s="123"/>
      <c r="D26" s="119"/>
      <c r="E26" s="120"/>
      <c r="F26" s="121"/>
      <c r="G26" s="122"/>
      <c r="H26" s="122"/>
      <c r="I26" s="123"/>
      <c r="J26" s="122"/>
      <c r="K26" s="123"/>
      <c r="L26" s="123"/>
      <c r="M26" s="123"/>
      <c r="N26" s="123"/>
      <c r="O26" s="124"/>
      <c r="P26" s="124"/>
      <c r="Q26" s="125"/>
      <c r="R26" s="124"/>
      <c r="S26" s="126"/>
      <c r="T26" s="126"/>
      <c r="U26" s="126"/>
    </row>
    <row r="27" spans="2:30">
      <c r="B27" s="15"/>
      <c r="C27" s="15"/>
      <c r="D27" s="17"/>
      <c r="E27" s="18"/>
      <c r="F27" s="18"/>
      <c r="G27" s="18"/>
      <c r="H27" s="18"/>
      <c r="I27" s="15"/>
      <c r="J27" s="18"/>
      <c r="K27" s="15"/>
      <c r="L27" s="18"/>
      <c r="M27" s="18"/>
      <c r="N27" s="18"/>
      <c r="O27" s="15"/>
      <c r="P27" s="15"/>
      <c r="Q27" s="17"/>
      <c r="R27" s="17"/>
      <c r="S27" s="15"/>
      <c r="T27" s="15"/>
      <c r="U27" s="15"/>
      <c r="V27" s="15"/>
      <c r="W27" s="15"/>
      <c r="X27" s="15"/>
    </row>
    <row r="28" spans="2:30">
      <c r="B28" s="15"/>
      <c r="C28" s="15"/>
      <c r="D28" s="17"/>
      <c r="E28" s="18"/>
      <c r="F28" s="18"/>
      <c r="G28" s="18"/>
      <c r="H28" s="18"/>
      <c r="I28" s="15"/>
      <c r="J28" s="18"/>
      <c r="K28" s="15"/>
      <c r="L28" s="18"/>
      <c r="M28" s="18"/>
      <c r="N28" s="18"/>
      <c r="O28" s="15"/>
      <c r="P28" s="15"/>
      <c r="Q28" s="17"/>
      <c r="R28" s="17"/>
      <c r="S28" s="15"/>
      <c r="T28" s="15"/>
      <c r="U28" s="15"/>
      <c r="V28" s="15"/>
      <c r="W28" s="15"/>
      <c r="X28" s="15"/>
    </row>
    <row r="29" spans="2:30">
      <c r="B29" s="15"/>
      <c r="C29" s="15"/>
      <c r="D29" s="17"/>
      <c r="E29" s="18"/>
      <c r="F29" s="18"/>
      <c r="G29" s="18"/>
      <c r="H29" s="18"/>
      <c r="I29" s="15"/>
      <c r="J29" s="18"/>
      <c r="K29" s="15"/>
      <c r="L29" s="18"/>
      <c r="M29" s="18"/>
      <c r="N29" s="18"/>
      <c r="O29" s="15"/>
      <c r="P29" s="15"/>
      <c r="Q29" s="17"/>
      <c r="R29" s="17"/>
      <c r="S29" s="15"/>
      <c r="T29" s="15"/>
      <c r="U29" s="15"/>
      <c r="V29" s="15"/>
      <c r="W29" s="15"/>
      <c r="X29" s="15"/>
    </row>
    <row r="30" spans="2:30">
      <c r="B30" s="15"/>
      <c r="C30" s="15"/>
      <c r="D30" s="17"/>
      <c r="E30" s="18"/>
      <c r="F30" s="18"/>
      <c r="G30" s="18"/>
      <c r="H30" s="18"/>
      <c r="I30" s="15"/>
      <c r="J30" s="18"/>
      <c r="K30" s="15"/>
      <c r="L30" s="18"/>
      <c r="M30" s="18"/>
      <c r="N30" s="18"/>
      <c r="O30" s="15"/>
      <c r="P30" s="15"/>
      <c r="Q30" s="17"/>
      <c r="R30" s="17"/>
      <c r="S30" s="15"/>
      <c r="T30" s="15"/>
      <c r="U30" s="15"/>
      <c r="V30" s="15"/>
      <c r="W30" s="15"/>
      <c r="X30" s="15"/>
    </row>
    <row r="31" spans="2:30">
      <c r="B31" s="15"/>
      <c r="C31" s="15"/>
      <c r="D31" s="17"/>
      <c r="E31" s="18"/>
      <c r="F31" s="18"/>
      <c r="G31" s="18"/>
      <c r="H31" s="18"/>
      <c r="I31" s="15"/>
      <c r="J31" s="18"/>
      <c r="K31" s="15"/>
      <c r="L31" s="18"/>
      <c r="M31" s="18"/>
      <c r="N31" s="18"/>
      <c r="O31" s="15"/>
      <c r="P31" s="15"/>
      <c r="Q31" s="17"/>
      <c r="R31" s="17"/>
      <c r="S31" s="15"/>
      <c r="T31" s="15"/>
      <c r="U31" s="15"/>
      <c r="V31" s="15"/>
      <c r="W31" s="15"/>
      <c r="X31" s="15"/>
    </row>
    <row r="32" spans="2:30">
      <c r="B32" s="15"/>
      <c r="C32" s="15"/>
      <c r="D32" s="17"/>
      <c r="E32" s="18"/>
      <c r="F32" s="18"/>
      <c r="G32" s="18"/>
      <c r="H32" s="18"/>
      <c r="I32" s="15"/>
      <c r="J32" s="18"/>
      <c r="K32" s="15"/>
      <c r="L32" s="18"/>
      <c r="M32" s="18"/>
      <c r="N32" s="18"/>
      <c r="O32" s="15"/>
      <c r="P32" s="15"/>
      <c r="Q32" s="17"/>
      <c r="R32" s="17"/>
      <c r="S32" s="15"/>
      <c r="T32" s="15"/>
      <c r="U32" s="15"/>
      <c r="V32" s="15"/>
      <c r="W32" s="15"/>
      <c r="X32" s="15"/>
    </row>
  </sheetData>
  <mergeCells count="15">
    <mergeCell ref="F4:M4"/>
    <mergeCell ref="F5:M5"/>
    <mergeCell ref="C2:D2"/>
    <mergeCell ref="B4:D4"/>
    <mergeCell ref="B7:D7"/>
    <mergeCell ref="B5:D5"/>
    <mergeCell ref="B8:D8"/>
    <mergeCell ref="F7:M7"/>
    <mergeCell ref="F8:M8"/>
    <mergeCell ref="C11:D11"/>
    <mergeCell ref="C10:D10"/>
    <mergeCell ref="K10:L10"/>
    <mergeCell ref="M10:N10"/>
    <mergeCell ref="K11:L11"/>
    <mergeCell ref="M11:N11"/>
  </mergeCells>
  <conditionalFormatting sqref="O15:Q20 O24:R25">
    <cfRule type="cellIs" dxfId="8" priority="82" operator="equal">
      <formula>"/"</formula>
    </cfRule>
  </conditionalFormatting>
  <conditionalFormatting sqref="O22:Q22">
    <cfRule type="cellIs" dxfId="7" priority="81" operator="equal">
      <formula>"/"</formula>
    </cfRule>
  </conditionalFormatting>
  <conditionalFormatting sqref="R14:R20">
    <cfRule type="cellIs" dxfId="6" priority="72" operator="equal">
      <formula>"/"</formula>
    </cfRule>
  </conditionalFormatting>
  <conditionalFormatting sqref="R22">
    <cfRule type="cellIs" dxfId="5" priority="71" operator="equal">
      <formula>"/"</formula>
    </cfRule>
  </conditionalFormatting>
  <conditionalFormatting sqref="O21:Q21">
    <cfRule type="cellIs" dxfId="4" priority="63" operator="equal">
      <formula>"/"</formula>
    </cfRule>
  </conditionalFormatting>
  <conditionalFormatting sqref="R21">
    <cfRule type="cellIs" dxfId="3" priority="62" operator="equal">
      <formula>"/"</formula>
    </cfRule>
  </conditionalFormatting>
  <conditionalFormatting sqref="O26:R26">
    <cfRule type="cellIs" dxfId="2" priority="20" operator="equal">
      <formula>"/"</formula>
    </cfRule>
  </conditionalFormatting>
  <conditionalFormatting sqref="O23:Q23">
    <cfRule type="cellIs" dxfId="1" priority="2" operator="equal">
      <formula>"/"</formula>
    </cfRule>
  </conditionalFormatting>
  <conditionalFormatting sqref="R23">
    <cfRule type="cellIs" dxfId="0" priority="1" operator="equal">
      <formula>"/"</formula>
    </cfRule>
  </conditionalFormatting>
  <printOptions horizontalCentered="1"/>
  <pageMargins left="0.7" right="0.7" top="0.75" bottom="0.75" header="0.3" footer="0.3"/>
  <pageSetup paperSize="9" scale="35" orientation="portrait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F58221-7D39-4319-9430-B4C297A666AB}"/>
</file>

<file path=customXml/itemProps2.xml><?xml version="1.0" encoding="utf-8"?>
<ds:datastoreItem xmlns:ds="http://schemas.openxmlformats.org/officeDocument/2006/customXml" ds:itemID="{A47462CE-3FF2-4A03-BC49-1BDD7B172F4A}"/>
</file>

<file path=customXml/itemProps3.xml><?xml version="1.0" encoding="utf-8"?>
<ds:datastoreItem xmlns:ds="http://schemas.openxmlformats.org/officeDocument/2006/customXml" ds:itemID="{5100B47D-3AE7-44A6-A8B4-5BED954A8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Marielle Pierron</cp:lastModifiedBy>
  <cp:revision/>
  <dcterms:created xsi:type="dcterms:W3CDTF">2009-03-17T09:52:56Z</dcterms:created>
  <dcterms:modified xsi:type="dcterms:W3CDTF">2023-05-16T11:12:06Z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